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№1'!$A$1:$P$34</definedName>
  </definedNames>
  <calcPr calcId="125725" refMode="R1C1"/>
</workbook>
</file>

<file path=xl/calcChain.xml><?xml version="1.0" encoding="utf-8"?>
<calcChain xmlns="http://schemas.openxmlformats.org/spreadsheetml/2006/main">
  <c r="N11" i="1"/>
  <c r="P12" l="1"/>
  <c r="P14" s="1"/>
  <c r="R11"/>
  <c r="R12" s="1"/>
  <c r="T11"/>
  <c r="U11" s="1"/>
  <c r="U12" l="1"/>
  <c r="S12"/>
</calcChain>
</file>

<file path=xl/sharedStrings.xml><?xml version="1.0" encoding="utf-8"?>
<sst xmlns="http://schemas.openxmlformats.org/spreadsheetml/2006/main" count="51" uniqueCount="51">
  <si>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</si>
  <si>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</si>
  <si>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</si>
  <si>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</si>
  <si>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</si>
  <si>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</si>
  <si>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</si>
  <si>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</si>
  <si>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</si>
  <si>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</si>
  <si>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</si>
  <si>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>количество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</si>
  <si>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</si>
  <si>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</si>
  <si>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</si>
  <si>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</si>
  <si>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</si>
  <si>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</si>
  <si>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</si>
  <si>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</si>
  <si>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</si>
  <si>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</si>
  <si>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</si>
  <si>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 xml:space="preserve">                   № _______________ от "   "_______________20__г.</t>
  </si>
  <si>
    <t>Требование к качеству, ГОСТ</t>
  </si>
  <si>
    <t>к Договору поставки № _______________от "      "______20__ г.</t>
  </si>
  <si>
    <t xml:space="preserve">к Договору поставки  между ОАО "Хиагда" и  __________________________   </t>
  </si>
  <si>
    <t xml:space="preserve">                          СПЕЦИФИКАЦИЯ  № _________ от ____________ г.    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</si>
  <si>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</si>
  <si>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</si>
  <si>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</si>
  <si>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</si>
  <si>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</si>
  <si>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</si>
  <si>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</si>
  <si>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</si>
  <si>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5. Покупатель уплачивает Поставщику аванс в размере 30 (Тридцати) процентов от цены Товара по Спецификации.</t>
  </si>
  <si>
    <t xml:space="preserve">6. Покупатель производит оплату за фактически поставленный и принятый Товар в течение 30 дней со дня получения ТМЦ на склад Грузополучателя </t>
  </si>
  <si>
    <t>на основании предоставленного Поставщиком комплекта ТСД путём перечисления денежных средств в размере 70 (Семидесяти) процентов от цены Товара по Спецификации.</t>
  </si>
  <si>
    <t>Итого с учетом НДС :  ___руб. (___)  в т.ч. НДС (18%): ____ руб. (____)</t>
  </si>
  <si>
    <t>Основание: годовая программа закупок на 2012 год</t>
  </si>
  <si>
    <t>1 квартал</t>
  </si>
  <si>
    <t>январь</t>
  </si>
  <si>
    <t>февраль</t>
  </si>
  <si>
    <t>март</t>
  </si>
  <si>
    <t>компл.</t>
  </si>
  <si>
    <t>Чертеж №3470-987210-ТМ1.С л.5</t>
  </si>
  <si>
    <r>
      <t xml:space="preserve">Одноступенчатый фланцевый центробежный насос со скользящим торцевым уплотнителем       </t>
    </r>
    <r>
      <rPr>
        <sz val="12"/>
        <rFont val="Times New Roman"/>
        <family val="1"/>
        <charset val="204"/>
      </rPr>
      <t xml:space="preserve">                                                      (с электродвигателем)                                                Подача: 95,2 м3
Напор: 50,1 м.в.ст.
Условный проход: 80 мм.
Диаметр рабочего колеса: 200 мм.
Рабочее давление: 16 бар
Температура жидкости: от -20°С до 140°С 
Мощность ротора: 22 кВт; число полюсов: 2.
Частота вращения: 2900 об/мин.
Номинальное напряжение: 3~400В, 50 Гц;
Масса: 190 кг.
В комплекте с системой регулирования частоты вращения для двух насосов.
                       </t>
    </r>
  </si>
  <si>
    <t>количество на 2012 год</t>
  </si>
  <si>
    <t xml:space="preserve">                                               м.п.        "   "_______________20__ г</t>
  </si>
  <si>
    <t xml:space="preserve"> м.п.        "   "_______________20__ г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</si>
</sst>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_р_."/>
    <numFmt numFmtId="166" formatCode="#,##0.0_ ;\-#,##0.0\ 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66" fontId="1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1" fillId="0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view="pageBreakPreview" zoomScaleNormal="100" zoomScaleSheetLayoutView="100" workbookViewId="0">
      <selection activeCell="D44" sqref="D44"/>
    </sheetView>
  </sheetViews>
  <sheetFormatPr defaultRowHeight="15"/>
  <cols>
    <col min="1" max="1" width="8.7109375" customWidth="1"/>
    <col min="2" max="2" width="60.28515625" customWidth="1"/>
    <col min="3" max="3" width="24.85546875" customWidth="1"/>
    <col min="4" max="4" width="9.140625" customWidth="1"/>
    <col min="5" max="5" width="8.85546875" customWidth="1"/>
    <col min="6" max="6" width="9" customWidth="1"/>
    <col min="7" max="7" width="6.5703125" customWidth="1"/>
    <col min="8" max="8" width="7" customWidth="1"/>
    <col min="9" max="9" width="6" customWidth="1"/>
    <col min="10" max="10" width="8.140625" customWidth="1"/>
    <col min="11" max="11" width="7" customWidth="1"/>
    <col min="12" max="13" width="7.5703125" customWidth="1"/>
    <col min="14" max="14" width="11.85546875" customWidth="1"/>
    <col min="15" max="15" width="13.28515625" customWidth="1"/>
    <col min="16" max="16" width="13.140625" customWidth="1"/>
    <col min="18" max="18" width="11.5703125" hidden="1" customWidth="1"/>
    <col min="19" max="19" width="13.28515625" hidden="1" customWidth="1"/>
    <col min="20" max="20" width="0" hidden="1" customWidth="1"/>
    <col min="21" max="21" width="9.5703125" hidden="1" customWidth="1"/>
  </cols>
  <sheetData>
    <row r="1" spans="1:21" ht="15.7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8" t="s">
        <v>10</v>
      </c>
    </row>
    <row r="2" spans="1:21" ht="15.75">
      <c r="A2" s="7"/>
      <c r="B2" s="7"/>
      <c r="C2" s="7"/>
      <c r="D2" s="7"/>
      <c r="E2" s="7"/>
      <c r="F2" s="7"/>
      <c r="G2" s="7"/>
      <c r="H2" s="7"/>
      <c r="I2" s="7"/>
      <c r="J2" s="15" t="s">
        <v>25</v>
      </c>
      <c r="K2" s="7"/>
      <c r="L2" s="15"/>
      <c r="M2" s="7"/>
      <c r="N2" s="15"/>
      <c r="O2" s="7"/>
      <c r="P2" s="7"/>
    </row>
    <row r="3" spans="1:21" ht="15.75">
      <c r="A3" s="7"/>
      <c r="B3" s="1"/>
      <c r="C3" s="44" t="s">
        <v>27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7"/>
    </row>
    <row r="4" spans="1:21" ht="15.75">
      <c r="A4" s="7"/>
      <c r="B4" s="6"/>
      <c r="C4" s="6" t="s">
        <v>26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21" ht="15.75">
      <c r="A5" s="7"/>
      <c r="B5" s="45" t="s">
        <v>23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7"/>
    </row>
    <row r="6" spans="1:21" ht="15.75">
      <c r="A6" s="7"/>
      <c r="B6" s="7"/>
      <c r="C6" s="48" t="s">
        <v>40</v>
      </c>
      <c r="D6" s="48"/>
      <c r="E6" s="48"/>
      <c r="F6" s="48"/>
      <c r="G6" s="48"/>
      <c r="H6" s="48"/>
      <c r="I6" s="48"/>
      <c r="J6" s="48"/>
      <c r="K6" s="48"/>
      <c r="L6" s="48"/>
      <c r="M6" s="19"/>
      <c r="N6" s="17"/>
      <c r="O6" s="7"/>
      <c r="P6" s="7"/>
    </row>
    <row r="7" spans="1:2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1:21" ht="16.5" customHeight="1">
      <c r="A8" s="43" t="s">
        <v>6</v>
      </c>
      <c r="B8" s="43" t="s">
        <v>1</v>
      </c>
      <c r="C8" s="43" t="s">
        <v>24</v>
      </c>
      <c r="D8" s="47" t="s">
        <v>2</v>
      </c>
      <c r="E8" s="49" t="s">
        <v>11</v>
      </c>
      <c r="F8" s="49"/>
      <c r="G8" s="49"/>
      <c r="H8" s="49"/>
      <c r="I8" s="49"/>
      <c r="J8" s="49"/>
      <c r="K8" s="49"/>
      <c r="L8" s="49"/>
      <c r="M8" s="49"/>
      <c r="N8" s="43" t="s">
        <v>48</v>
      </c>
      <c r="O8" s="43" t="s">
        <v>4</v>
      </c>
      <c r="P8" s="43" t="s">
        <v>5</v>
      </c>
      <c r="Q8" s="2"/>
    </row>
    <row r="9" spans="1:21" ht="18.75" customHeight="1">
      <c r="A9" s="43"/>
      <c r="B9" s="43"/>
      <c r="C9" s="43"/>
      <c r="D9" s="47"/>
      <c r="E9" s="47" t="s">
        <v>41</v>
      </c>
      <c r="F9" s="47"/>
      <c r="G9" s="47"/>
      <c r="H9" s="47" t="s">
        <v>12</v>
      </c>
      <c r="I9" s="47"/>
      <c r="J9" s="47"/>
      <c r="K9" s="47" t="s">
        <v>13</v>
      </c>
      <c r="L9" s="47"/>
      <c r="M9" s="47"/>
      <c r="N9" s="43"/>
      <c r="O9" s="43"/>
      <c r="P9" s="43"/>
      <c r="Q9" s="2"/>
    </row>
    <row r="10" spans="1:21" ht="32.25" customHeight="1">
      <c r="A10" s="43"/>
      <c r="B10" s="43"/>
      <c r="C10" s="43"/>
      <c r="D10" s="47"/>
      <c r="E10" s="39" t="s">
        <v>42</v>
      </c>
      <c r="F10" s="39" t="s">
        <v>43</v>
      </c>
      <c r="G10" s="39" t="s">
        <v>44</v>
      </c>
      <c r="H10" s="20" t="s">
        <v>14</v>
      </c>
      <c r="I10" s="20" t="s">
        <v>15</v>
      </c>
      <c r="J10" s="20" t="s">
        <v>16</v>
      </c>
      <c r="K10" s="20" t="s">
        <v>17</v>
      </c>
      <c r="L10" s="20" t="s">
        <v>18</v>
      </c>
      <c r="M10" s="20" t="s">
        <v>19</v>
      </c>
      <c r="N10" s="43"/>
      <c r="O10" s="43"/>
      <c r="P10" s="43"/>
      <c r="Q10" s="2"/>
    </row>
    <row r="11" spans="1:21" ht="248.25" customHeight="1">
      <c r="A11" s="29">
        <v>1</v>
      </c>
      <c r="B11" s="37" t="s">
        <v>47</v>
      </c>
      <c r="C11" s="21" t="s">
        <v>46</v>
      </c>
      <c r="D11" s="40" t="s">
        <v>45</v>
      </c>
      <c r="E11" s="41"/>
      <c r="F11" s="23"/>
      <c r="G11" s="23">
        <v>2</v>
      </c>
      <c r="H11" s="22"/>
      <c r="I11" s="23"/>
      <c r="J11" s="23"/>
      <c r="K11" s="23"/>
      <c r="L11" s="22"/>
      <c r="M11" s="38"/>
      <c r="N11" s="24">
        <f>SUM(D11:M11)</f>
        <v>2</v>
      </c>
      <c r="O11" s="30"/>
      <c r="P11" s="30"/>
      <c r="Q11" s="2"/>
      <c r="R11" s="26">
        <f t="shared" ref="R11" si="0">P11*1.18</f>
        <v>0</v>
      </c>
      <c r="S11" s="31">
        <v>71482.759999999995</v>
      </c>
      <c r="T11" s="31">
        <f t="shared" ref="T11" si="1">P11*1.18</f>
        <v>0</v>
      </c>
      <c r="U11" s="26">
        <f t="shared" ref="U11" si="2">T11-P11</f>
        <v>0</v>
      </c>
    </row>
    <row r="12" spans="1:21" ht="15.75">
      <c r="A12" s="46" t="s">
        <v>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25">
        <f>P11</f>
        <v>0</v>
      </c>
      <c r="Q12" s="2"/>
      <c r="R12" s="27">
        <f>SUM(R11:R11)</f>
        <v>0</v>
      </c>
      <c r="S12" s="27">
        <f>R12-P12</f>
        <v>0</v>
      </c>
      <c r="U12" s="27">
        <f>SUM(U11:U11)</f>
        <v>0</v>
      </c>
    </row>
    <row r="13" spans="1:21" ht="15.75">
      <c r="A13" s="46" t="s">
        <v>20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28"/>
      <c r="Q13" s="2"/>
    </row>
    <row r="14" spans="1:21" ht="15.75">
      <c r="A14" s="46" t="s">
        <v>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25">
        <f>P12+P13</f>
        <v>0</v>
      </c>
      <c r="Q14" s="2"/>
    </row>
    <row r="15" spans="1:21" ht="15.75">
      <c r="A15" s="5" t="s">
        <v>39</v>
      </c>
      <c r="B15" s="5"/>
      <c r="C15" s="6"/>
      <c r="D15" s="1"/>
    </row>
    <row r="16" spans="1:21" ht="15.75">
      <c r="A16" s="32"/>
      <c r="B16" s="7"/>
      <c r="C16" s="7"/>
      <c r="D16" s="7"/>
    </row>
    <row r="17" spans="1:16" ht="15.75" customHeight="1">
      <c r="A17" s="42" t="s">
        <v>30</v>
      </c>
      <c r="B17" s="42"/>
      <c r="C17" s="42"/>
      <c r="D17" s="42"/>
    </row>
    <row r="18" spans="1:16" ht="15.75" customHeight="1">
      <c r="A18" s="34"/>
      <c r="B18" s="42" t="s">
        <v>31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6" ht="15.75" customHeight="1">
      <c r="A19" s="34"/>
      <c r="B19" s="42" t="s">
        <v>32</v>
      </c>
      <c r="C19" s="42"/>
      <c r="D19" s="42"/>
      <c r="E19" s="42"/>
      <c r="F19" s="42"/>
      <c r="G19" s="42"/>
      <c r="H19" s="42"/>
      <c r="I19" s="42"/>
      <c r="J19" s="42"/>
      <c r="K19" s="42"/>
    </row>
    <row r="20" spans="1:16" ht="18.75" customHeight="1">
      <c r="A20" s="34"/>
      <c r="B20" s="42" t="s">
        <v>33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6" ht="15.75">
      <c r="A21" s="8" t="s">
        <v>34</v>
      </c>
      <c r="B21" s="9"/>
      <c r="C21" s="10"/>
      <c r="D21" s="10"/>
    </row>
    <row r="22" spans="1:16" ht="15.75">
      <c r="A22" s="11" t="s">
        <v>35</v>
      </c>
      <c r="B22" s="35"/>
      <c r="C22" s="1"/>
      <c r="D22" s="1"/>
    </row>
    <row r="23" spans="1:16" ht="16.5" customHeight="1">
      <c r="A23" s="11" t="s">
        <v>36</v>
      </c>
      <c r="B23" s="35"/>
      <c r="C23" s="1"/>
      <c r="D23" s="1"/>
      <c r="M23" s="36"/>
      <c r="N23" s="36"/>
      <c r="O23" s="36"/>
      <c r="P23" s="36"/>
    </row>
    <row r="24" spans="1:16" ht="18.75" customHeight="1">
      <c r="A24" s="11" t="s">
        <v>37</v>
      </c>
      <c r="B24" s="35"/>
      <c r="C24" s="1"/>
      <c r="D24" s="1"/>
      <c r="M24" s="36"/>
      <c r="N24" s="36"/>
      <c r="O24" s="36"/>
      <c r="P24" s="36"/>
    </row>
    <row r="25" spans="1:16" ht="18.75" customHeight="1">
      <c r="A25" s="11" t="s">
        <v>38</v>
      </c>
      <c r="B25" s="35"/>
      <c r="C25" s="1"/>
      <c r="D25" s="1"/>
      <c r="M25" s="33"/>
      <c r="N25" s="33"/>
      <c r="O25" s="33"/>
      <c r="P25" s="33"/>
    </row>
    <row r="26" spans="1:16" ht="18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5.75">
      <c r="A27" s="12"/>
      <c r="B27" s="13"/>
      <c r="C27" s="13"/>
      <c r="D27" s="13"/>
    </row>
    <row r="28" spans="1:16" ht="15.75">
      <c r="A28" s="7"/>
      <c r="B28" s="14" t="s">
        <v>9</v>
      </c>
      <c r="C28" s="1"/>
      <c r="D28" s="7"/>
      <c r="F28" s="11"/>
      <c r="G28" s="1"/>
      <c r="I28" s="11" t="s">
        <v>28</v>
      </c>
      <c r="J28" s="1"/>
    </row>
    <row r="29" spans="1:16" ht="15.75">
      <c r="A29" s="7"/>
      <c r="B29" s="11" t="s">
        <v>8</v>
      </c>
      <c r="C29" s="1"/>
      <c r="D29" s="7"/>
      <c r="F29" s="11"/>
      <c r="G29" s="1"/>
      <c r="I29" s="11" t="s">
        <v>21</v>
      </c>
      <c r="J29" s="1"/>
    </row>
    <row r="30" spans="1:16" ht="15.75">
      <c r="A30" s="6"/>
      <c r="B30" s="1"/>
      <c r="C30" s="1"/>
      <c r="D30" s="14"/>
      <c r="F30" s="1"/>
      <c r="G30" s="1"/>
      <c r="I30" s="1"/>
      <c r="J30" s="1"/>
    </row>
    <row r="31" spans="1:16" ht="15.75">
      <c r="A31" s="6"/>
      <c r="B31" s="1"/>
      <c r="C31" s="1"/>
      <c r="D31" s="7"/>
      <c r="F31" s="1"/>
      <c r="G31" s="1"/>
      <c r="I31" s="1" t="s">
        <v>22</v>
      </c>
      <c r="J31" s="1"/>
    </row>
    <row r="32" spans="1:16" ht="15.75">
      <c r="A32" s="1"/>
      <c r="B32" s="1"/>
      <c r="C32" s="1"/>
      <c r="D32" s="1"/>
      <c r="F32" s="1"/>
      <c r="G32" s="1"/>
      <c r="I32" s="1"/>
      <c r="J32" s="1"/>
    </row>
    <row r="33" spans="1:10" ht="15.75">
      <c r="A33" s="7"/>
      <c r="B33" s="1" t="s">
        <v>7</v>
      </c>
      <c r="C33" s="1"/>
      <c r="D33" s="7"/>
      <c r="F33" s="6"/>
      <c r="G33" s="1"/>
      <c r="I33" s="6" t="s">
        <v>29</v>
      </c>
      <c r="J33" s="1"/>
    </row>
    <row r="34" spans="1:10" ht="15.75">
      <c r="A34" s="7"/>
      <c r="B34" s="15" t="s">
        <v>50</v>
      </c>
      <c r="C34" s="7"/>
      <c r="D34" s="17"/>
      <c r="F34" s="16"/>
      <c r="G34" s="7"/>
      <c r="I34" s="16" t="s">
        <v>49</v>
      </c>
      <c r="J34" s="7"/>
    </row>
    <row r="35" spans="1:10" ht="15.75">
      <c r="A35" s="7"/>
      <c r="B35" s="7"/>
      <c r="C35" s="7"/>
      <c r="D35" s="7"/>
      <c r="F35" s="7"/>
      <c r="G35" s="7"/>
    </row>
    <row r="36" spans="1:10" ht="15.75">
      <c r="A36" s="7"/>
      <c r="B36" s="7"/>
      <c r="C36" s="7"/>
      <c r="D36" s="7"/>
    </row>
    <row r="37" spans="1:10" ht="15.75">
      <c r="A37" s="7"/>
      <c r="B37" s="7"/>
      <c r="C37" s="7"/>
      <c r="D37" s="7"/>
    </row>
  </sheetData>
  <mergeCells count="21">
    <mergeCell ref="P8:P10"/>
    <mergeCell ref="E8:M8"/>
    <mergeCell ref="E9:G9"/>
    <mergeCell ref="H9:J9"/>
    <mergeCell ref="K9:M9"/>
    <mergeCell ref="C3:O3"/>
    <mergeCell ref="B5:O5"/>
    <mergeCell ref="A12:O12"/>
    <mergeCell ref="A13:O13"/>
    <mergeCell ref="A14:O14"/>
    <mergeCell ref="A8:A10"/>
    <mergeCell ref="D8:D10"/>
    <mergeCell ref="N8:N10"/>
    <mergeCell ref="O8:O10"/>
    <mergeCell ref="C6:L6"/>
    <mergeCell ref="B18:L18"/>
    <mergeCell ref="B19:K19"/>
    <mergeCell ref="B20:L20"/>
    <mergeCell ref="C8:C10"/>
    <mergeCell ref="B8:B10"/>
    <mergeCell ref="A17:D17"/>
  </mergeCells>
  <pageMargins left="0.59055118110236227" right="0.70866141732283472" top="0.74803149606299213" bottom="0.74803149606299213" header="0.31496062992125984" footer="0.31496062992125984"/>
  <pageSetup paperSize="9" scale="6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2011-11-23T10:02:28Z</dcterms:modified>
</cp:coreProperties>
</file>